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G\"/>
    </mc:Choice>
  </mc:AlternateContent>
  <xr:revisionPtr revIDLastSave="0" documentId="13_ncr:1_{910D5C0C-7234-4E1B-B9F9-55696F03891F}" xr6:coauthVersionLast="47" xr6:coauthVersionMax="47" xr10:uidLastSave="{00000000-0000-0000-0000-000000000000}"/>
  <bookViews>
    <workbookView xWindow="31950" yWindow="240" windowWidth="33495" windowHeight="20280" xr2:uid="{00000000-000D-0000-FFFF-FFFF00000000}"/>
  </bookViews>
  <sheets>
    <sheet name="a-PD1 exp" sheetId="3" r:id="rId1"/>
  </sheets>
  <definedNames>
    <definedName name="_xlnm.Print_Area" localSheetId="0">'a-PD1 exp'!$M:$V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26" i="3" l="1"/>
  <c r="AH26" i="3"/>
  <c r="AI26" i="3"/>
  <c r="AJ26" i="3"/>
  <c r="AK26" i="3"/>
  <c r="AL26" i="3"/>
  <c r="AM26" i="3"/>
  <c r="AN26" i="3"/>
  <c r="AG15" i="3"/>
  <c r="AH15" i="3"/>
  <c r="AI15" i="3"/>
  <c r="AJ15" i="3"/>
  <c r="AK15" i="3"/>
  <c r="AL15" i="3"/>
  <c r="AF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C26" i="3"/>
  <c r="AD26" i="3"/>
  <c r="AE26" i="3"/>
  <c r="AB26" i="3"/>
  <c r="AF15" i="3"/>
  <c r="AE15" i="3" l="1"/>
  <c r="AD15" i="3"/>
  <c r="AC15" i="3" l="1"/>
  <c r="AB15" i="3" l="1"/>
  <c r="Q15" i="3" l="1"/>
  <c r="R15" i="3"/>
  <c r="S15" i="3"/>
  <c r="T15" i="3"/>
  <c r="U15" i="3"/>
  <c r="V15" i="3"/>
  <c r="W15" i="3"/>
  <c r="X15" i="3"/>
  <c r="Y15" i="3"/>
  <c r="P15" i="3"/>
  <c r="O15" i="3"/>
</calcChain>
</file>

<file path=xl/sharedStrings.xml><?xml version="1.0" encoding="utf-8"?>
<sst xmlns="http://schemas.openxmlformats.org/spreadsheetml/2006/main" count="188" uniqueCount="75">
  <si>
    <t>d0</t>
  </si>
  <si>
    <t>July</t>
  </si>
  <si>
    <t xml:space="preserve">July </t>
  </si>
  <si>
    <t>August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</si>
  <si>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</si>
  <si>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</si>
  <si>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</si>
  <si>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</si>
  <si>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</si>
  <si>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</si>
  <si>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</si>
  <si>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</si>
  <si>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</si>
  <si>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</si>
  <si>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</si>
  <si>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</si>
  <si>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</si>
  <si>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</si>
  <si>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</si>
  <si>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</si>
  <si>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</si>
  <si>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</si>
  <si>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</si>
  <si>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</si>
  <si>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</si>
  <si>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</si>
  <si>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</si>
  <si>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</si>
  <si>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</si>
  <si>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</si>
  <si>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</si>
  <si>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</si>
  <si>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</si>
  <si>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</si>
  <si>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</si>
  <si>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</si>
  <si>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</si>
  <si>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</si>
  <si>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</si>
  <si>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</si>
  <si>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</si>
  <si>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Mon</t>
  </si>
  <si>
    <t>Tue</t>
  </si>
  <si>
    <t>Wed</t>
  </si>
  <si>
    <t>Thur</t>
  </si>
  <si>
    <t>Fri</t>
  </si>
  <si>
    <t>Sat</t>
  </si>
  <si>
    <t>Sun</t>
  </si>
  <si>
    <t>average</t>
  </si>
  <si>
    <t>C1-1</t>
  </si>
  <si>
    <t>C1-5</t>
  </si>
  <si>
    <t>C2-2</t>
  </si>
  <si>
    <t>C2-3</t>
  </si>
  <si>
    <t>C7-1</t>
  </si>
  <si>
    <t>C7-2</t>
  </si>
  <si>
    <t>C8-1</t>
  </si>
  <si>
    <t>#144</t>
  </si>
  <si>
    <t>C3-1</t>
  </si>
  <si>
    <t>C3-3</t>
  </si>
  <si>
    <t>C3-4</t>
  </si>
  <si>
    <t>C3-5</t>
  </si>
  <si>
    <t>C4-2</t>
  </si>
  <si>
    <t>C4-4</t>
  </si>
  <si>
    <t>C5-3</t>
  </si>
  <si>
    <t>C5-4</t>
  </si>
  <si>
    <t>C6-3</t>
  </si>
  <si>
    <t>C6-4</t>
  </si>
  <si>
    <t>PD1 date</t>
  </si>
  <si>
    <t>eribulin group</t>
  </si>
  <si>
    <t>untr group</t>
  </si>
  <si>
    <t>EOE</t>
  </si>
  <si>
    <t>EOE, nec</t>
  </si>
  <si>
    <t>EOE , nec</t>
  </si>
  <si>
    <t>FD</t>
  </si>
  <si>
    <t xml:space="preserve">EOE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</si>
</sst>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Up="1">
      <left/>
      <right/>
      <top style="thin">
        <color auto="1"/>
      </top>
      <bottom/>
      <diagonal style="thin">
        <color auto="1"/>
      </diagonal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quotePrefix="1" applyFill="1"/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Fill="1" applyAlignment="1">
      <alignment horizontal="left"/>
    </xf>
    <xf numFmtId="0" fontId="0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1" fillId="2" borderId="0" xfId="0" applyFont="1" applyFill="1"/>
    <xf numFmtId="0" fontId="1" fillId="2" borderId="0" xfId="0" applyFont="1" applyFill="1" applyBorder="1"/>
    <xf numFmtId="0" fontId="0" fillId="2" borderId="2" xfId="0" applyFill="1" applyBorder="1" applyAlignment="1">
      <alignment horizontal="left"/>
    </xf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955A-1301-4808-BF23-AAD5F2A43CA8}">
  <sheetPr>
    <pageSetUpPr fitToPage="1"/>
  </sheetPr>
  <dimension ref="B1:AQ29"/>
  <sheetViews>
    <sheetView tabSelected="1" workbookViewId="0">
      <selection activeCell="R45" sqref="R45"/>
    </sheetView>
  </sheetViews>
  <sheetFormatPr defaultRowHeight="15" x14ac:dyDescent="0.25"/>
  <cols>
    <col min="2" max="2" width="10.7109375" bestFit="1" customWidth="1"/>
    <col min="3" max="13" width="9.140625" style="1"/>
  </cols>
  <sheetData>
    <row r="1" spans="2:43" x14ac:dyDescent="0.25">
      <c r="P1" s="6" t="s">
        <v>67</v>
      </c>
      <c r="S1" s="6" t="s">
        <v>67</v>
      </c>
      <c r="V1" s="6" t="s">
        <v>67</v>
      </c>
      <c r="Y1" s="6" t="s">
        <v>67</v>
      </c>
      <c r="AC1" s="6" t="s">
        <v>67</v>
      </c>
    </row>
    <row r="2" spans="2:43" x14ac:dyDescent="0.25"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21" t="s">
        <v>41</v>
      </c>
      <c r="H2" s="21" t="s">
        <v>42</v>
      </c>
      <c r="I2" s="21" t="s">
        <v>43</v>
      </c>
      <c r="J2" s="21" t="s">
        <v>44</v>
      </c>
      <c r="K2" s="21" t="s">
        <v>45</v>
      </c>
      <c r="L2" s="1" t="s">
        <v>46</v>
      </c>
      <c r="M2" s="1" t="s">
        <v>47</v>
      </c>
      <c r="N2" s="21" t="s">
        <v>41</v>
      </c>
      <c r="O2" s="21" t="s">
        <v>42</v>
      </c>
      <c r="P2" s="2" t="s">
        <v>43</v>
      </c>
      <c r="Q2" s="1" t="s">
        <v>44</v>
      </c>
      <c r="R2" s="21" t="s">
        <v>45</v>
      </c>
      <c r="S2" s="2" t="s">
        <v>46</v>
      </c>
      <c r="T2" s="1" t="s">
        <v>47</v>
      </c>
      <c r="U2" s="21" t="s">
        <v>41</v>
      </c>
      <c r="V2" s="2" t="s">
        <v>42</v>
      </c>
      <c r="W2" s="1" t="s">
        <v>43</v>
      </c>
      <c r="X2" s="21" t="s">
        <v>44</v>
      </c>
      <c r="Y2" s="2" t="s">
        <v>45</v>
      </c>
      <c r="Z2" s="1" t="s">
        <v>46</v>
      </c>
      <c r="AA2" s="1" t="s">
        <v>47</v>
      </c>
      <c r="AB2" s="21" t="s">
        <v>41</v>
      </c>
      <c r="AC2" s="2" t="s">
        <v>42</v>
      </c>
      <c r="AD2" s="1" t="s">
        <v>43</v>
      </c>
      <c r="AE2" s="1" t="s">
        <v>44</v>
      </c>
      <c r="AF2" s="1" t="s">
        <v>45</v>
      </c>
      <c r="AG2" s="1"/>
      <c r="AH2" s="1" t="s">
        <v>46</v>
      </c>
      <c r="AI2" s="1" t="s">
        <v>47</v>
      </c>
      <c r="AJ2" s="1" t="s">
        <v>41</v>
      </c>
      <c r="AK2" s="1"/>
      <c r="AL2" s="1" t="s">
        <v>42</v>
      </c>
      <c r="AM2" s="1" t="s">
        <v>43</v>
      </c>
      <c r="AN2" s="1" t="s">
        <v>44</v>
      </c>
      <c r="AO2" s="1" t="s">
        <v>45</v>
      </c>
      <c r="AP2" s="1" t="s">
        <v>46</v>
      </c>
      <c r="AQ2" s="1" t="s">
        <v>47</v>
      </c>
    </row>
    <row r="3" spans="2:43" x14ac:dyDescent="0.25">
      <c r="B3" t="s">
        <v>0</v>
      </c>
      <c r="C3" s="1" t="s">
        <v>4</v>
      </c>
      <c r="D3" s="1" t="s">
        <v>5</v>
      </c>
      <c r="E3" s="1" t="s">
        <v>6</v>
      </c>
      <c r="F3" t="s">
        <v>7</v>
      </c>
      <c r="G3" s="1" t="s">
        <v>8</v>
      </c>
      <c r="H3" s="2" t="s">
        <v>9</v>
      </c>
      <c r="I3" s="1" t="s">
        <v>10</v>
      </c>
      <c r="J3" t="s">
        <v>11</v>
      </c>
      <c r="K3" s="1" t="s">
        <v>12</v>
      </c>
      <c r="L3" s="1" t="s">
        <v>13</v>
      </c>
      <c r="M3" s="1" t="s">
        <v>14</v>
      </c>
      <c r="N3" t="s">
        <v>15</v>
      </c>
      <c r="O3" s="1" t="s">
        <v>16</v>
      </c>
      <c r="P3" s="2" t="s">
        <v>17</v>
      </c>
      <c r="Q3" s="1" t="s">
        <v>18</v>
      </c>
      <c r="R3" t="s">
        <v>19</v>
      </c>
      <c r="S3" s="2" t="s">
        <v>20</v>
      </c>
      <c r="T3" s="1" t="s">
        <v>21</v>
      </c>
      <c r="U3" s="1" t="s">
        <v>22</v>
      </c>
      <c r="V3" s="6" t="s">
        <v>23</v>
      </c>
      <c r="W3" s="1" t="s">
        <v>24</v>
      </c>
      <c r="X3" s="1" t="s">
        <v>25</v>
      </c>
      <c r="Y3" s="2" t="s">
        <v>26</v>
      </c>
      <c r="Z3" t="s">
        <v>27</v>
      </c>
      <c r="AA3" s="1" t="s">
        <v>28</v>
      </c>
      <c r="AB3" s="1" t="s">
        <v>29</v>
      </c>
      <c r="AC3" s="2" t="s">
        <v>30</v>
      </c>
      <c r="AD3" t="s">
        <v>31</v>
      </c>
      <c r="AE3" s="1" t="s">
        <v>32</v>
      </c>
      <c r="AF3" s="1" t="s">
        <v>33</v>
      </c>
      <c r="AG3" s="1"/>
      <c r="AH3" s="1" t="s">
        <v>34</v>
      </c>
      <c r="AI3" t="s">
        <v>35</v>
      </c>
      <c r="AJ3" s="1" t="s">
        <v>36</v>
      </c>
      <c r="AK3" s="1"/>
      <c r="AL3" s="1" t="s">
        <v>37</v>
      </c>
      <c r="AM3" s="1" t="s">
        <v>38</v>
      </c>
      <c r="AN3" t="s">
        <v>39</v>
      </c>
      <c r="AO3" s="1" t="s">
        <v>40</v>
      </c>
    </row>
    <row r="4" spans="2:43" s="3" customFormat="1" x14ac:dyDescent="0.25">
      <c r="C4" s="4" t="s">
        <v>1</v>
      </c>
      <c r="D4" s="4" t="s">
        <v>2</v>
      </c>
      <c r="E4" s="4" t="s">
        <v>2</v>
      </c>
      <c r="F4" s="4" t="s">
        <v>1</v>
      </c>
      <c r="G4" s="4" t="s">
        <v>2</v>
      </c>
      <c r="H4" s="4" t="s">
        <v>2</v>
      </c>
      <c r="I4" s="4" t="s">
        <v>1</v>
      </c>
      <c r="J4" s="4" t="s">
        <v>2</v>
      </c>
      <c r="K4" s="4" t="s">
        <v>2</v>
      </c>
      <c r="L4" s="4" t="s">
        <v>1</v>
      </c>
      <c r="M4" s="4" t="s">
        <v>2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H4" s="3" t="s">
        <v>3</v>
      </c>
      <c r="AI4" s="3" t="s">
        <v>3</v>
      </c>
      <c r="AJ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2:43" s="3" customFormat="1" x14ac:dyDescent="0.25">
      <c r="B5" s="5"/>
      <c r="C5" s="4">
        <v>21</v>
      </c>
      <c r="D5" s="4">
        <v>22</v>
      </c>
      <c r="E5" s="4">
        <v>23</v>
      </c>
      <c r="F5" s="4">
        <v>24</v>
      </c>
      <c r="G5" s="4">
        <v>25</v>
      </c>
      <c r="H5" s="4">
        <v>26</v>
      </c>
      <c r="I5" s="4">
        <v>27</v>
      </c>
      <c r="J5" s="4">
        <v>28</v>
      </c>
      <c r="K5" s="4">
        <v>29</v>
      </c>
      <c r="L5" s="4">
        <v>30</v>
      </c>
      <c r="M5" s="4">
        <v>31</v>
      </c>
      <c r="N5" s="4">
        <v>1</v>
      </c>
      <c r="O5" s="4">
        <v>2</v>
      </c>
      <c r="P5" s="4">
        <v>3</v>
      </c>
      <c r="Q5" s="4">
        <v>4</v>
      </c>
      <c r="R5" s="4">
        <v>5</v>
      </c>
      <c r="S5" s="4">
        <v>6</v>
      </c>
      <c r="T5" s="4">
        <v>7</v>
      </c>
      <c r="U5" s="4">
        <v>8</v>
      </c>
      <c r="V5" s="4">
        <v>9</v>
      </c>
      <c r="W5" s="4">
        <v>10</v>
      </c>
      <c r="X5" s="4">
        <v>11</v>
      </c>
      <c r="Y5" s="4">
        <v>12</v>
      </c>
      <c r="Z5" s="4">
        <v>13</v>
      </c>
      <c r="AA5" s="4">
        <v>14</v>
      </c>
      <c r="AB5" s="4">
        <v>15</v>
      </c>
      <c r="AC5" s="4">
        <v>16</v>
      </c>
      <c r="AD5" s="4">
        <v>17</v>
      </c>
      <c r="AE5" s="4">
        <v>18</v>
      </c>
      <c r="AF5" s="4">
        <v>19</v>
      </c>
      <c r="AG5" s="4"/>
      <c r="AH5" s="4">
        <v>20</v>
      </c>
      <c r="AI5" s="4">
        <v>21</v>
      </c>
      <c r="AJ5" s="4">
        <v>22</v>
      </c>
      <c r="AK5" s="4"/>
      <c r="AL5" s="4">
        <v>23</v>
      </c>
      <c r="AM5" s="4">
        <v>24</v>
      </c>
      <c r="AN5" s="4">
        <v>25</v>
      </c>
      <c r="AO5" s="4">
        <v>26</v>
      </c>
    </row>
    <row r="6" spans="2:43" x14ac:dyDescent="0.25">
      <c r="B6" t="s">
        <v>0</v>
      </c>
      <c r="C6" s="1" t="s">
        <v>4</v>
      </c>
      <c r="D6" s="1" t="s">
        <v>5</v>
      </c>
      <c r="E6" s="1" t="s">
        <v>6</v>
      </c>
      <c r="F6" t="s">
        <v>7</v>
      </c>
      <c r="G6" s="1" t="s">
        <v>8</v>
      </c>
      <c r="H6" s="1" t="s">
        <v>9</v>
      </c>
      <c r="I6" s="1" t="s">
        <v>10</v>
      </c>
      <c r="J6" t="s">
        <v>11</v>
      </c>
      <c r="K6" s="1" t="s">
        <v>12</v>
      </c>
      <c r="L6" s="1" t="s">
        <v>13</v>
      </c>
      <c r="M6" s="1" t="s">
        <v>14</v>
      </c>
      <c r="N6" t="s">
        <v>15</v>
      </c>
      <c r="O6" s="1" t="s">
        <v>16</v>
      </c>
      <c r="P6" s="1" t="s">
        <v>17</v>
      </c>
      <c r="Q6" s="1" t="s">
        <v>18</v>
      </c>
      <c r="R6" t="s">
        <v>19</v>
      </c>
      <c r="S6" s="1" t="s">
        <v>20</v>
      </c>
      <c r="T6" s="1" t="s">
        <v>21</v>
      </c>
      <c r="U6" s="1" t="s">
        <v>22</v>
      </c>
      <c r="V6" t="s">
        <v>23</v>
      </c>
      <c r="W6" s="1" t="s">
        <v>24</v>
      </c>
      <c r="X6" s="1" t="s">
        <v>25</v>
      </c>
      <c r="Y6" s="1" t="s">
        <v>26</v>
      </c>
      <c r="Z6" t="s">
        <v>27</v>
      </c>
      <c r="AA6" s="1" t="s">
        <v>28</v>
      </c>
      <c r="AB6" s="1" t="s">
        <v>29</v>
      </c>
      <c r="AC6" s="1" t="s">
        <v>30</v>
      </c>
      <c r="AD6" t="s">
        <v>31</v>
      </c>
      <c r="AE6" s="1" t="s">
        <v>32</v>
      </c>
      <c r="AF6" s="1" t="s">
        <v>33</v>
      </c>
      <c r="AG6" s="1"/>
      <c r="AH6" s="1" t="s">
        <v>34</v>
      </c>
      <c r="AI6" t="s">
        <v>35</v>
      </c>
      <c r="AJ6" s="1" t="s">
        <v>36</v>
      </c>
      <c r="AK6" s="1"/>
      <c r="AL6" s="1" t="s">
        <v>37</v>
      </c>
      <c r="AM6" s="1" t="s">
        <v>38</v>
      </c>
      <c r="AN6" t="s">
        <v>39</v>
      </c>
      <c r="AO6" s="1" t="s">
        <v>40</v>
      </c>
    </row>
    <row r="7" spans="2:43" x14ac:dyDescent="0.25">
      <c r="B7">
        <v>0</v>
      </c>
      <c r="K7" s="16" t="s">
        <v>69</v>
      </c>
      <c r="M7" s="2" t="s">
        <v>49</v>
      </c>
      <c r="O7" s="6">
        <v>62.5</v>
      </c>
      <c r="P7" s="6">
        <v>108</v>
      </c>
      <c r="Q7" s="6">
        <v>117</v>
      </c>
      <c r="R7" s="6">
        <v>126</v>
      </c>
      <c r="U7" s="6">
        <v>220.5</v>
      </c>
      <c r="V7" s="6">
        <v>304</v>
      </c>
      <c r="W7" s="6">
        <v>304</v>
      </c>
      <c r="X7" s="6">
        <v>320</v>
      </c>
      <c r="Y7" s="6">
        <v>369.8</v>
      </c>
      <c r="AB7" s="6">
        <v>600</v>
      </c>
      <c r="AC7" s="6">
        <v>786.5</v>
      </c>
      <c r="AD7" s="6">
        <v>936</v>
      </c>
      <c r="AE7" s="6">
        <v>1008</v>
      </c>
      <c r="AF7" s="22">
        <v>1268</v>
      </c>
      <c r="AG7" s="22" t="s">
        <v>70</v>
      </c>
    </row>
    <row r="8" spans="2:43" s="17" customFormat="1" x14ac:dyDescent="0.25">
      <c r="B8" s="17">
        <v>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9" t="s">
        <v>50</v>
      </c>
      <c r="O8" s="13">
        <v>75</v>
      </c>
      <c r="P8" s="13">
        <v>88</v>
      </c>
      <c r="Q8" s="13">
        <v>129.6</v>
      </c>
      <c r="R8" s="13">
        <v>169</v>
      </c>
      <c r="U8" s="13">
        <v>261</v>
      </c>
      <c r="V8" s="13">
        <v>352</v>
      </c>
      <c r="W8" s="13">
        <v>445.5</v>
      </c>
      <c r="X8" s="13">
        <v>496.4</v>
      </c>
      <c r="Y8" s="13">
        <v>541.5</v>
      </c>
      <c r="AB8" s="13">
        <v>878</v>
      </c>
      <c r="AC8" s="13">
        <v>1080</v>
      </c>
      <c r="AD8" s="13">
        <v>1210.9000000000001</v>
      </c>
      <c r="AE8" s="13">
        <v>1250</v>
      </c>
      <c r="AF8" s="23">
        <v>1352</v>
      </c>
      <c r="AG8" s="23" t="s">
        <v>70</v>
      </c>
    </row>
    <row r="9" spans="2:43" x14ac:dyDescent="0.25">
      <c r="B9">
        <v>0</v>
      </c>
      <c r="M9" s="2" t="s">
        <v>51</v>
      </c>
      <c r="O9" s="6">
        <v>70.900000000000006</v>
      </c>
      <c r="P9" s="6">
        <v>56</v>
      </c>
      <c r="Q9" s="6">
        <v>81</v>
      </c>
      <c r="R9" s="6">
        <v>86.1</v>
      </c>
      <c r="U9" s="13">
        <v>136</v>
      </c>
      <c r="V9" s="13">
        <v>162</v>
      </c>
      <c r="W9" s="6">
        <v>136.1</v>
      </c>
      <c r="X9" s="6">
        <v>221.3</v>
      </c>
      <c r="Y9" s="6"/>
    </row>
    <row r="10" spans="2:43" x14ac:dyDescent="0.25">
      <c r="B10">
        <v>0</v>
      </c>
      <c r="M10" s="2" t="s">
        <v>52</v>
      </c>
      <c r="O10" s="6">
        <v>65.8</v>
      </c>
      <c r="P10" s="6">
        <v>87.5</v>
      </c>
      <c r="Q10" s="6">
        <v>100</v>
      </c>
      <c r="R10" s="6">
        <v>144</v>
      </c>
      <c r="U10" s="13">
        <v>259.2</v>
      </c>
      <c r="V10" s="13">
        <v>397.4</v>
      </c>
      <c r="W10" s="6">
        <v>368</v>
      </c>
      <c r="X10" s="6">
        <v>494.1</v>
      </c>
      <c r="Y10" s="6">
        <v>507.8</v>
      </c>
      <c r="AB10" s="6">
        <v>716.6</v>
      </c>
      <c r="AC10" s="6">
        <v>925.8</v>
      </c>
      <c r="AD10" s="6">
        <v>1080</v>
      </c>
      <c r="AE10" s="6">
        <v>1250</v>
      </c>
      <c r="AF10" s="22">
        <v>1310</v>
      </c>
      <c r="AG10" s="22" t="s">
        <v>70</v>
      </c>
    </row>
    <row r="11" spans="2:43" x14ac:dyDescent="0.25">
      <c r="B11">
        <v>0</v>
      </c>
      <c r="M11" s="2" t="s">
        <v>53</v>
      </c>
      <c r="O11" s="6">
        <v>60.8</v>
      </c>
      <c r="P11" s="6">
        <v>87.5</v>
      </c>
      <c r="Q11" s="6">
        <v>100</v>
      </c>
      <c r="R11" s="6">
        <v>162</v>
      </c>
      <c r="U11" s="13">
        <v>245</v>
      </c>
      <c r="V11" s="13">
        <v>257.3</v>
      </c>
      <c r="W11" s="6">
        <v>257.3</v>
      </c>
      <c r="X11" s="6">
        <v>352</v>
      </c>
      <c r="Y11" s="6">
        <v>397.4</v>
      </c>
      <c r="AB11" s="6">
        <v>675</v>
      </c>
      <c r="AC11" s="6">
        <v>771.8</v>
      </c>
      <c r="AD11" s="6">
        <v>907.5</v>
      </c>
      <c r="AE11" s="6">
        <v>907.5</v>
      </c>
      <c r="AF11" s="6">
        <v>938</v>
      </c>
      <c r="AG11" s="6"/>
      <c r="AJ11" s="25">
        <v>1188</v>
      </c>
      <c r="AK11" s="25" t="s">
        <v>72</v>
      </c>
    </row>
    <row r="12" spans="2:43" x14ac:dyDescent="0.25">
      <c r="B12">
        <v>0</v>
      </c>
      <c r="M12" s="2" t="s">
        <v>54</v>
      </c>
      <c r="O12" s="6">
        <v>60.8</v>
      </c>
      <c r="P12" s="6">
        <v>95</v>
      </c>
      <c r="Q12" s="6">
        <v>87.5</v>
      </c>
      <c r="R12" s="6">
        <v>126</v>
      </c>
      <c r="U12" s="13">
        <v>246.2</v>
      </c>
      <c r="V12" s="13">
        <v>294.39999999999998</v>
      </c>
      <c r="W12" s="6">
        <v>320</v>
      </c>
      <c r="X12" s="6">
        <v>397.4</v>
      </c>
      <c r="Y12" s="6">
        <v>433.5</v>
      </c>
      <c r="AB12" s="6">
        <v>550</v>
      </c>
      <c r="AC12" s="6">
        <v>907.5</v>
      </c>
      <c r="AD12" s="6">
        <v>907.5</v>
      </c>
      <c r="AE12" s="6">
        <v>907.5</v>
      </c>
      <c r="AF12" s="6">
        <v>968</v>
      </c>
      <c r="AG12" s="6"/>
      <c r="AJ12" s="25">
        <v>1406</v>
      </c>
      <c r="AK12" s="25" t="s">
        <v>70</v>
      </c>
    </row>
    <row r="13" spans="2:43" x14ac:dyDescent="0.25">
      <c r="B13">
        <v>0</v>
      </c>
      <c r="M13" s="2" t="s">
        <v>55</v>
      </c>
      <c r="O13" s="6">
        <v>70.900000000000006</v>
      </c>
      <c r="P13" s="6">
        <v>93.8</v>
      </c>
      <c r="Q13" s="6">
        <v>106.3</v>
      </c>
      <c r="R13" s="6">
        <v>126.4</v>
      </c>
      <c r="U13" s="13">
        <v>269.5</v>
      </c>
      <c r="V13" s="13">
        <v>309.39999999999998</v>
      </c>
      <c r="W13" s="6">
        <v>281.8</v>
      </c>
      <c r="X13" s="6">
        <v>384</v>
      </c>
      <c r="Y13" s="6">
        <v>469.6</v>
      </c>
      <c r="AB13" s="6">
        <v>631.79999999999995</v>
      </c>
      <c r="AC13" s="6">
        <v>750</v>
      </c>
      <c r="AD13" s="6">
        <v>968</v>
      </c>
      <c r="AE13" s="6">
        <v>1058</v>
      </c>
      <c r="AF13" s="6">
        <v>1091</v>
      </c>
      <c r="AG13" s="6"/>
      <c r="AJ13">
        <v>1340</v>
      </c>
      <c r="AL13" s="25">
        <v>1406</v>
      </c>
    </row>
    <row r="14" spans="2:43" x14ac:dyDescent="0.25">
      <c r="B14">
        <v>0</v>
      </c>
      <c r="M14" s="2" t="s">
        <v>56</v>
      </c>
      <c r="O14" s="6">
        <v>86.4</v>
      </c>
      <c r="P14" s="6">
        <v>100</v>
      </c>
      <c r="Q14" s="6">
        <v>106.3</v>
      </c>
      <c r="R14" s="6">
        <v>141.30000000000001</v>
      </c>
      <c r="U14" s="13">
        <v>269.5</v>
      </c>
      <c r="V14" s="13">
        <v>323.39999999999998</v>
      </c>
      <c r="W14" s="6">
        <v>384</v>
      </c>
      <c r="X14" s="6">
        <v>451.6</v>
      </c>
      <c r="Y14" s="6">
        <v>526.5</v>
      </c>
      <c r="AB14" s="6">
        <v>675</v>
      </c>
      <c r="AC14" s="6">
        <v>937.8</v>
      </c>
      <c r="AD14" s="6">
        <v>1058</v>
      </c>
      <c r="AE14" s="6">
        <v>1025</v>
      </c>
      <c r="AF14" s="22">
        <v>1250</v>
      </c>
      <c r="AG14" s="22" t="s">
        <v>71</v>
      </c>
    </row>
    <row r="15" spans="2:43" s="8" customFormat="1" x14ac:dyDescent="0.25"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  <c r="N15" s="8" t="s">
        <v>48</v>
      </c>
      <c r="O15" s="11">
        <f>AVERAGE(O7:O14)</f>
        <v>69.137500000000003</v>
      </c>
      <c r="P15" s="11">
        <f>AVERAGE(P7:P14)</f>
        <v>89.474999999999994</v>
      </c>
      <c r="Q15" s="11">
        <f t="shared" ref="Q15:Y15" si="0">AVERAGE(Q7:Q14)</f>
        <v>103.46249999999999</v>
      </c>
      <c r="R15" s="11">
        <f t="shared" si="0"/>
        <v>135.1</v>
      </c>
      <c r="S15" s="11" t="e">
        <f t="shared" si="0"/>
        <v>#DIV/0!</v>
      </c>
      <c r="T15" s="11" t="e">
        <f t="shared" si="0"/>
        <v>#DIV/0!</v>
      </c>
      <c r="U15" s="11">
        <f t="shared" si="0"/>
        <v>238.36250000000001</v>
      </c>
      <c r="V15" s="11">
        <f t="shared" si="0"/>
        <v>299.98750000000001</v>
      </c>
      <c r="W15" s="11">
        <f t="shared" si="0"/>
        <v>312.08749999999998</v>
      </c>
      <c r="X15" s="11">
        <f t="shared" si="0"/>
        <v>389.6</v>
      </c>
      <c r="Y15" s="11">
        <f t="shared" si="0"/>
        <v>463.7285714285714</v>
      </c>
      <c r="AB15" s="11">
        <f t="shared" ref="AB15:AE15" si="1">AVERAGE(AB7:AB14)</f>
        <v>675.19999999999993</v>
      </c>
      <c r="AC15" s="11">
        <f t="shared" si="1"/>
        <v>879.91428571428582</v>
      </c>
      <c r="AD15" s="11">
        <f t="shared" si="1"/>
        <v>1009.6999999999999</v>
      </c>
      <c r="AE15" s="11">
        <f t="shared" si="1"/>
        <v>1058</v>
      </c>
      <c r="AF15" s="11">
        <f>AVERAGE(AF7:AF14)</f>
        <v>1168.1428571428571</v>
      </c>
      <c r="AG15" s="11" t="e">
        <f t="shared" ref="AG15:AL15" si="2">AVERAGE(AG7:AG14)</f>
        <v>#DIV/0!</v>
      </c>
      <c r="AH15" s="11" t="e">
        <f t="shared" si="2"/>
        <v>#DIV/0!</v>
      </c>
      <c r="AI15" s="11" t="e">
        <f t="shared" si="2"/>
        <v>#DIV/0!</v>
      </c>
      <c r="AJ15" s="11">
        <f t="shared" si="2"/>
        <v>1311.3333333333333</v>
      </c>
      <c r="AK15" s="11" t="e">
        <f t="shared" si="2"/>
        <v>#DIV/0!</v>
      </c>
      <c r="AL15" s="11">
        <f t="shared" si="2"/>
        <v>1406</v>
      </c>
    </row>
    <row r="16" spans="2:43" x14ac:dyDescent="0.25">
      <c r="B16">
        <v>0</v>
      </c>
      <c r="C16" s="7"/>
      <c r="D16" s="7"/>
      <c r="E16" s="14"/>
      <c r="F16" s="14"/>
      <c r="K16" s="15" t="s">
        <v>68</v>
      </c>
      <c r="L16" s="15"/>
      <c r="M16" s="24" t="s">
        <v>57</v>
      </c>
      <c r="O16" s="6">
        <v>81.3</v>
      </c>
      <c r="P16" s="6">
        <v>92.3</v>
      </c>
      <c r="Q16" s="6">
        <v>105.9</v>
      </c>
      <c r="R16" s="6">
        <v>126</v>
      </c>
      <c r="U16" s="6">
        <v>171</v>
      </c>
      <c r="V16" s="6">
        <v>200.7</v>
      </c>
      <c r="W16" s="6">
        <v>245</v>
      </c>
      <c r="X16" s="6">
        <v>320</v>
      </c>
      <c r="Y16" s="6">
        <v>352</v>
      </c>
      <c r="AB16" s="6">
        <v>432</v>
      </c>
      <c r="AC16" s="6">
        <v>523.79999999999995</v>
      </c>
    </row>
    <row r="17" spans="2:41" x14ac:dyDescent="0.25">
      <c r="B17">
        <v>0</v>
      </c>
      <c r="C17" s="7"/>
      <c r="D17" s="7"/>
      <c r="E17" s="14"/>
      <c r="F17" s="14"/>
      <c r="M17" s="2" t="s">
        <v>58</v>
      </c>
      <c r="O17" s="6">
        <v>56</v>
      </c>
      <c r="P17" s="6">
        <v>61.7</v>
      </c>
      <c r="Q17" s="6">
        <v>70.900000000000006</v>
      </c>
      <c r="R17" s="6">
        <v>86.4</v>
      </c>
      <c r="U17" s="6">
        <v>153</v>
      </c>
      <c r="V17" s="6">
        <v>179.6</v>
      </c>
      <c r="W17" s="6">
        <v>190</v>
      </c>
      <c r="X17" s="6">
        <v>245</v>
      </c>
      <c r="Y17" s="6">
        <v>281.3</v>
      </c>
      <c r="AB17" s="6">
        <v>508</v>
      </c>
      <c r="AC17" s="6">
        <v>486</v>
      </c>
      <c r="AD17" s="13">
        <v>600</v>
      </c>
      <c r="AE17" s="13">
        <v>576</v>
      </c>
      <c r="AF17" s="13">
        <v>676</v>
      </c>
      <c r="AG17" s="13"/>
      <c r="AJ17">
        <v>1250</v>
      </c>
      <c r="AL17">
        <v>1224</v>
      </c>
      <c r="AM17">
        <v>1152</v>
      </c>
      <c r="AN17">
        <v>1250</v>
      </c>
      <c r="AO17" s="25">
        <v>1400</v>
      </c>
    </row>
    <row r="18" spans="2:41" x14ac:dyDescent="0.25">
      <c r="B18">
        <v>0</v>
      </c>
      <c r="C18" s="7"/>
      <c r="D18" s="7"/>
      <c r="E18" s="14"/>
      <c r="F18" s="14"/>
      <c r="M18" s="2" t="s">
        <v>59</v>
      </c>
      <c r="O18" s="6">
        <v>64</v>
      </c>
      <c r="P18" s="6">
        <v>75</v>
      </c>
      <c r="Q18" s="6">
        <v>68</v>
      </c>
      <c r="R18" s="6">
        <v>72</v>
      </c>
      <c r="U18" s="6">
        <v>125</v>
      </c>
      <c r="V18" s="6">
        <v>158.80000000000001</v>
      </c>
      <c r="W18" s="6">
        <v>166.4</v>
      </c>
      <c r="X18" s="6">
        <v>198</v>
      </c>
      <c r="Y18" s="6">
        <v>207</v>
      </c>
      <c r="AB18" s="6">
        <v>416</v>
      </c>
      <c r="AC18" s="6">
        <v>448</v>
      </c>
      <c r="AD18" s="13">
        <v>567</v>
      </c>
      <c r="AE18" s="13">
        <v>607.5</v>
      </c>
      <c r="AF18" s="13">
        <v>910</v>
      </c>
      <c r="AG18" s="13"/>
      <c r="AJ18">
        <v>1190</v>
      </c>
      <c r="AL18">
        <v>1190</v>
      </c>
      <c r="AM18" s="25">
        <v>1500</v>
      </c>
    </row>
    <row r="19" spans="2:41" s="17" customFormat="1" x14ac:dyDescent="0.25">
      <c r="B19" s="17">
        <v>0</v>
      </c>
      <c r="C19" s="12"/>
      <c r="D19" s="12"/>
      <c r="E19" s="20"/>
      <c r="F19" s="20"/>
      <c r="G19" s="18"/>
      <c r="H19" s="18"/>
      <c r="I19" s="18"/>
      <c r="J19" s="18"/>
      <c r="K19" s="18"/>
      <c r="L19" s="18"/>
      <c r="M19" s="19" t="s">
        <v>60</v>
      </c>
      <c r="O19" s="13">
        <v>52</v>
      </c>
      <c r="P19" s="13">
        <v>57.6</v>
      </c>
      <c r="Q19" s="13">
        <v>56</v>
      </c>
      <c r="R19" s="13">
        <v>56</v>
      </c>
      <c r="U19" s="13">
        <v>100</v>
      </c>
      <c r="V19" s="13">
        <v>100</v>
      </c>
      <c r="W19" s="13">
        <v>162</v>
      </c>
      <c r="X19" s="13">
        <v>144</v>
      </c>
      <c r="Y19" s="13">
        <v>211.3</v>
      </c>
      <c r="AB19" s="13">
        <v>397.4</v>
      </c>
      <c r="AC19" s="13">
        <v>586.6</v>
      </c>
      <c r="AD19" s="13">
        <v>466</v>
      </c>
      <c r="AE19" s="13">
        <v>415.4</v>
      </c>
      <c r="AF19" s="13">
        <v>700</v>
      </c>
      <c r="AG19" s="13"/>
      <c r="AJ19" s="17">
        <v>1152</v>
      </c>
      <c r="AL19" s="17">
        <v>1080</v>
      </c>
      <c r="AM19" s="17">
        <v>1058</v>
      </c>
      <c r="AN19" s="26">
        <v>2048</v>
      </c>
    </row>
    <row r="20" spans="2:41" x14ac:dyDescent="0.25">
      <c r="B20" s="12">
        <v>0</v>
      </c>
      <c r="C20" s="7"/>
      <c r="D20" s="7"/>
      <c r="E20" s="14"/>
      <c r="F20" s="14"/>
      <c r="M20" s="2" t="s">
        <v>61</v>
      </c>
      <c r="O20" s="6">
        <v>65.8</v>
      </c>
      <c r="P20" s="6">
        <v>87.5</v>
      </c>
      <c r="Q20" s="6">
        <v>87.5</v>
      </c>
      <c r="R20" s="6">
        <v>105.5</v>
      </c>
      <c r="U20" s="6">
        <v>171</v>
      </c>
      <c r="V20" s="6">
        <v>245</v>
      </c>
      <c r="W20" s="13">
        <v>221.8</v>
      </c>
      <c r="X20" s="13">
        <v>352</v>
      </c>
      <c r="Y20" s="13">
        <v>368</v>
      </c>
      <c r="AB20" s="13">
        <v>650</v>
      </c>
      <c r="AC20" s="13">
        <v>675</v>
      </c>
      <c r="AD20" s="13">
        <v>609</v>
      </c>
      <c r="AE20" s="13">
        <v>586.6</v>
      </c>
      <c r="AF20" s="13">
        <v>675</v>
      </c>
      <c r="AG20" s="13"/>
      <c r="AJ20" s="12">
        <v>1250</v>
      </c>
      <c r="AL20" s="12">
        <v>1289</v>
      </c>
      <c r="AM20" s="12">
        <v>1328</v>
      </c>
      <c r="AN20" s="26">
        <v>1662</v>
      </c>
    </row>
    <row r="21" spans="2:41" x14ac:dyDescent="0.25">
      <c r="B21" s="12">
        <v>0</v>
      </c>
      <c r="C21" s="14"/>
      <c r="D21" s="7"/>
      <c r="E21" s="14"/>
      <c r="F21" s="14"/>
      <c r="M21" s="2" t="s">
        <v>62</v>
      </c>
      <c r="O21" s="6">
        <v>68.8</v>
      </c>
      <c r="P21" s="6">
        <v>137.30000000000001</v>
      </c>
      <c r="Q21" s="6">
        <v>113.4</v>
      </c>
      <c r="R21" s="6">
        <v>126</v>
      </c>
      <c r="U21" s="6">
        <v>239</v>
      </c>
      <c r="V21" s="6">
        <v>162</v>
      </c>
      <c r="W21" s="13">
        <v>288</v>
      </c>
      <c r="X21" s="13">
        <v>245</v>
      </c>
      <c r="Y21" s="13">
        <v>245</v>
      </c>
      <c r="AB21" s="13">
        <v>336</v>
      </c>
      <c r="AC21" s="13">
        <v>433.5</v>
      </c>
      <c r="AD21" s="13">
        <v>726</v>
      </c>
      <c r="AE21" s="13">
        <v>526.5</v>
      </c>
      <c r="AF21" s="13">
        <v>625</v>
      </c>
      <c r="AG21" s="13"/>
      <c r="AJ21" s="12">
        <v>717</v>
      </c>
      <c r="AL21" s="12">
        <v>936</v>
      </c>
      <c r="AM21" s="12">
        <v>1152</v>
      </c>
      <c r="AN21" s="26">
        <v>1458</v>
      </c>
    </row>
    <row r="22" spans="2:41" x14ac:dyDescent="0.25">
      <c r="B22" s="12">
        <v>0</v>
      </c>
      <c r="M22" s="2" t="s">
        <v>63</v>
      </c>
      <c r="O22" s="6">
        <v>76</v>
      </c>
      <c r="P22" s="6">
        <v>86.4</v>
      </c>
      <c r="Q22" s="6">
        <v>79.400000000000006</v>
      </c>
      <c r="R22" s="6">
        <v>87.5</v>
      </c>
      <c r="U22" s="6">
        <v>173</v>
      </c>
      <c r="V22" s="6">
        <v>171</v>
      </c>
      <c r="W22" s="13">
        <v>211.3</v>
      </c>
      <c r="X22" s="13">
        <v>245</v>
      </c>
      <c r="Y22" s="13">
        <v>281.3</v>
      </c>
      <c r="AB22" s="13">
        <v>486</v>
      </c>
      <c r="AC22" s="13">
        <v>564</v>
      </c>
      <c r="AD22" s="13">
        <v>650</v>
      </c>
      <c r="AE22" s="13">
        <v>650</v>
      </c>
      <c r="AF22" s="13">
        <v>847</v>
      </c>
      <c r="AG22" s="13"/>
      <c r="AJ22" s="25"/>
      <c r="AK22" t="s">
        <v>73</v>
      </c>
    </row>
    <row r="23" spans="2:41" x14ac:dyDescent="0.25">
      <c r="B23" s="12">
        <v>0</v>
      </c>
      <c r="M23" s="2" t="s">
        <v>64</v>
      </c>
      <c r="O23" s="6">
        <v>77.3</v>
      </c>
      <c r="P23" s="6">
        <v>84.3</v>
      </c>
      <c r="Q23" s="6">
        <v>84.5</v>
      </c>
      <c r="R23" s="6">
        <v>126</v>
      </c>
      <c r="U23" s="6">
        <v>169</v>
      </c>
      <c r="V23" s="6">
        <v>220.5</v>
      </c>
      <c r="W23" s="6">
        <v>190</v>
      </c>
      <c r="X23" s="6">
        <v>320</v>
      </c>
      <c r="Y23" s="6">
        <v>267.2</v>
      </c>
      <c r="AB23" s="13">
        <v>550</v>
      </c>
      <c r="AC23" s="13">
        <v>665.5</v>
      </c>
      <c r="AD23" s="13">
        <v>864</v>
      </c>
      <c r="AE23" s="13">
        <v>900</v>
      </c>
      <c r="AF23" s="13">
        <v>1098.5</v>
      </c>
      <c r="AG23" s="13"/>
      <c r="AJ23" s="25">
        <v>1500</v>
      </c>
      <c r="AK23" t="s">
        <v>74</v>
      </c>
    </row>
    <row r="24" spans="2:41" x14ac:dyDescent="0.25">
      <c r="B24" s="12">
        <v>0</v>
      </c>
      <c r="M24" s="2" t="s">
        <v>65</v>
      </c>
      <c r="O24" s="6">
        <v>56</v>
      </c>
      <c r="P24" s="6">
        <v>77.2</v>
      </c>
      <c r="Q24" s="6">
        <v>70.599999999999994</v>
      </c>
      <c r="R24" s="6">
        <v>81</v>
      </c>
      <c r="U24" s="6">
        <v>162</v>
      </c>
      <c r="V24" s="6">
        <v>211</v>
      </c>
      <c r="W24" s="6">
        <v>211.3</v>
      </c>
      <c r="X24" s="6">
        <v>309.39999999999998</v>
      </c>
      <c r="Y24" s="6">
        <v>352</v>
      </c>
      <c r="AB24" s="13">
        <v>526.5</v>
      </c>
      <c r="AC24" s="13">
        <v>631.79999999999995</v>
      </c>
      <c r="AD24" s="13">
        <v>725</v>
      </c>
      <c r="AE24" s="13">
        <v>700</v>
      </c>
      <c r="AF24" s="13">
        <v>907.5</v>
      </c>
      <c r="AG24" s="13"/>
      <c r="AJ24">
        <v>1188</v>
      </c>
      <c r="AL24">
        <v>1328</v>
      </c>
      <c r="AM24">
        <v>1328</v>
      </c>
      <c r="AN24" s="25">
        <v>1549</v>
      </c>
    </row>
    <row r="25" spans="2:41" x14ac:dyDescent="0.25">
      <c r="B25" s="12">
        <v>0</v>
      </c>
      <c r="M25" s="2" t="s">
        <v>66</v>
      </c>
      <c r="O25" s="6">
        <v>61</v>
      </c>
      <c r="P25" s="6">
        <v>84</v>
      </c>
      <c r="Q25" s="6">
        <v>93.8</v>
      </c>
      <c r="R25" s="6">
        <v>97.5</v>
      </c>
      <c r="U25" s="6">
        <v>153</v>
      </c>
      <c r="V25" s="6">
        <v>211</v>
      </c>
      <c r="W25" s="6">
        <v>211.3</v>
      </c>
      <c r="X25" s="6">
        <v>269.5</v>
      </c>
      <c r="Y25" s="6">
        <v>323.39999999999998</v>
      </c>
      <c r="AB25" s="13">
        <v>675</v>
      </c>
      <c r="AC25" s="13">
        <v>700</v>
      </c>
      <c r="AD25" s="13">
        <v>907.5</v>
      </c>
      <c r="AE25" s="13">
        <v>1080</v>
      </c>
      <c r="AF25" s="23">
        <v>1352</v>
      </c>
      <c r="AG25" s="23" t="s">
        <v>70</v>
      </c>
    </row>
    <row r="26" spans="2:41" s="7" customFormat="1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O26" s="6">
        <f t="shared" ref="O26:AA26" si="3">AVERAGE(O16:O25)</f>
        <v>65.820000000000007</v>
      </c>
      <c r="P26" s="6">
        <f t="shared" si="3"/>
        <v>84.330000000000013</v>
      </c>
      <c r="Q26" s="6">
        <f t="shared" si="3"/>
        <v>83</v>
      </c>
      <c r="R26" s="6">
        <f t="shared" si="3"/>
        <v>96.39</v>
      </c>
      <c r="S26" s="6" t="e">
        <f t="shared" si="3"/>
        <v>#DIV/0!</v>
      </c>
      <c r="T26" s="6" t="e">
        <f t="shared" si="3"/>
        <v>#DIV/0!</v>
      </c>
      <c r="U26" s="6">
        <f t="shared" si="3"/>
        <v>161.6</v>
      </c>
      <c r="V26" s="6">
        <f t="shared" si="3"/>
        <v>185.95999999999998</v>
      </c>
      <c r="W26" s="6">
        <f t="shared" si="3"/>
        <v>209.70999999999998</v>
      </c>
      <c r="X26" s="6">
        <f t="shared" si="3"/>
        <v>264.79000000000002</v>
      </c>
      <c r="Y26" s="6">
        <f t="shared" si="3"/>
        <v>288.85000000000002</v>
      </c>
      <c r="Z26" s="6" t="e">
        <f t="shared" si="3"/>
        <v>#DIV/0!</v>
      </c>
      <c r="AA26" s="6" t="e">
        <f t="shared" si="3"/>
        <v>#DIV/0!</v>
      </c>
      <c r="AB26" s="6">
        <f>AVERAGE(AB16:AB25)</f>
        <v>497.68999999999994</v>
      </c>
      <c r="AC26" s="6">
        <f>AVERAGE(AC16:AC25)</f>
        <v>571.41999999999996</v>
      </c>
      <c r="AD26" s="6">
        <f t="shared" ref="AD26:AE26" si="4">AVERAGE(AD16:AD25)</f>
        <v>679.38888888888891</v>
      </c>
      <c r="AE26" s="6">
        <f t="shared" si="4"/>
        <v>671.33333333333337</v>
      </c>
      <c r="AF26" s="6">
        <f>AVERAGE(AF16:AF25)</f>
        <v>865.66666666666663</v>
      </c>
      <c r="AG26" s="6" t="e">
        <f t="shared" ref="AG26:AN26" si="5">AVERAGE(AG16:AG25)</f>
        <v>#DIV/0!</v>
      </c>
      <c r="AH26" s="6" t="e">
        <f t="shared" si="5"/>
        <v>#DIV/0!</v>
      </c>
      <c r="AI26" s="6" t="e">
        <f t="shared" si="5"/>
        <v>#DIV/0!</v>
      </c>
      <c r="AJ26" s="6">
        <f t="shared" si="5"/>
        <v>1178.1428571428571</v>
      </c>
      <c r="AK26" s="6" t="e">
        <f t="shared" si="5"/>
        <v>#DIV/0!</v>
      </c>
      <c r="AL26" s="6">
        <f t="shared" si="5"/>
        <v>1174.5</v>
      </c>
      <c r="AM26" s="6">
        <f t="shared" si="5"/>
        <v>1253</v>
      </c>
      <c r="AN26" s="6">
        <f t="shared" si="5"/>
        <v>1593.4</v>
      </c>
    </row>
    <row r="27" spans="2:41" s="7" customFormat="1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2:41" s="7" customFormat="1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2:41" s="7" customFormat="1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</sheetData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a-PD1 exp</vt:lpstr>
      <vt:lpstr>'a-PD1 exp'!Print_Area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cp:lastPrinted>2022-08-05T08:21:36Z</cp:lastPrinted>
  <dcterms:created xsi:type="dcterms:W3CDTF">2015-06-05T18:17:20Z</dcterms:created>
  <dcterms:modified xsi:type="dcterms:W3CDTF">2025-01-30T06:16:16Z</dcterms:modified>
</cp:coreProperties>
</file>